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T:\Kasia Mazur\2026\00432_2026 - Wycinka -PUBLICZNY\SWZ+załączniki\"/>
    </mc:Choice>
  </mc:AlternateContent>
  <xr:revisionPtr revIDLastSave="0" documentId="13_ncr:1_{75E815CD-5CFD-41B2-B80F-7F119326FDF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rmularz pomocnicz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2" i="1" l="1"/>
  <c r="G81" i="1"/>
  <c r="G79" i="1"/>
  <c r="G78" i="1"/>
  <c r="G77" i="1"/>
  <c r="G76" i="1"/>
  <c r="G75" i="1"/>
  <c r="G74" i="1"/>
  <c r="G82" i="1" l="1"/>
  <c r="F94" i="1"/>
  <c r="F36" i="1" l="1"/>
  <c r="G35" i="1"/>
  <c r="G34" i="1"/>
  <c r="G33" i="1"/>
  <c r="G32" i="1"/>
  <c r="G36" i="1" l="1"/>
  <c r="F107" i="1"/>
  <c r="G106" i="1" l="1"/>
  <c r="G105" i="1"/>
  <c r="G104" i="1"/>
  <c r="G103" i="1"/>
  <c r="G102" i="1"/>
  <c r="G101" i="1"/>
  <c r="F67" i="1"/>
  <c r="G66" i="1"/>
  <c r="G65" i="1"/>
  <c r="F58" i="1"/>
  <c r="G57" i="1"/>
  <c r="G56" i="1"/>
  <c r="F49" i="1"/>
  <c r="G48" i="1"/>
  <c r="G47" i="1"/>
  <c r="G46" i="1"/>
  <c r="G45" i="1"/>
  <c r="G44" i="1"/>
  <c r="G43" i="1"/>
  <c r="G107" i="1" l="1"/>
  <c r="G58" i="1"/>
  <c r="G67" i="1"/>
  <c r="G49" i="1"/>
  <c r="G21" i="1" l="1"/>
  <c r="G22" i="1"/>
  <c r="G24" i="1"/>
  <c r="G93" i="1" l="1"/>
  <c r="G91" i="1"/>
  <c r="G90" i="1"/>
  <c r="G89" i="1"/>
  <c r="G94" i="1" l="1"/>
  <c r="F25" i="1" l="1"/>
  <c r="G25" i="1" l="1"/>
  <c r="G12" i="1" l="1"/>
  <c r="F14" i="1" l="1"/>
  <c r="G13" i="1"/>
  <c r="G11" i="1"/>
  <c r="G14" i="1" l="1"/>
</calcChain>
</file>

<file path=xl/sharedStrings.xml><?xml version="1.0" encoding="utf-8"?>
<sst xmlns="http://schemas.openxmlformats.org/spreadsheetml/2006/main" count="204" uniqueCount="65">
  <si>
    <r>
      <t xml:space="preserve">Załącznik nr 4.1. do SWZ formularz cenowy - </t>
    </r>
    <r>
      <rPr>
        <sz val="11"/>
        <color rgb="FFFF0000"/>
        <rFont val="Calibri"/>
        <family val="2"/>
        <charset val="238"/>
        <scheme val="minor"/>
      </rPr>
      <t>kalkulacja szczegółowa</t>
    </r>
  </si>
  <si>
    <t>Stawka podatku VAT Wykonawcy (należy uwzględnić właściwą wartość):</t>
  </si>
  <si>
    <t>Część 1</t>
  </si>
  <si>
    <t>Nr Zlecenia</t>
  </si>
  <si>
    <t>Rejon/Wydział</t>
  </si>
  <si>
    <t>SN/WN</t>
  </si>
  <si>
    <t>Nazwa linii (musi być unikalna)</t>
  </si>
  <si>
    <t>Całkowita długość linii</t>
  </si>
  <si>
    <t>Wartość netto</t>
  </si>
  <si>
    <t>Wartość brutto</t>
  </si>
  <si>
    <t>Łączna wartość netto</t>
  </si>
  <si>
    <t>WN</t>
  </si>
  <si>
    <t>RE3/RM</t>
  </si>
  <si>
    <t>RE4/RM</t>
  </si>
  <si>
    <t>Część 5</t>
  </si>
  <si>
    <t>Część 6</t>
  </si>
  <si>
    <t>RE6/RM</t>
  </si>
  <si>
    <t>Parczew - Ostrów Lubelski</t>
  </si>
  <si>
    <t xml:space="preserve">Międzyrzec - Biała Podlaska Wola  </t>
  </si>
  <si>
    <t>Międzyrzec - Łuków</t>
  </si>
  <si>
    <t>Część 7</t>
  </si>
  <si>
    <t>SN</t>
  </si>
  <si>
    <t xml:space="preserve">Łosice - RNTC </t>
  </si>
  <si>
    <t>Janów Podlaski - Janów PSK</t>
  </si>
  <si>
    <t xml:space="preserve">Wólka Dobryńska - Terespol  </t>
  </si>
  <si>
    <t>Hołowczyce-Chłopków</t>
  </si>
  <si>
    <t>Janów Podlaski - Konstantynów</t>
  </si>
  <si>
    <t>Hołowczyce - Bonin</t>
  </si>
  <si>
    <t xml:space="preserve">Łosice - Łosice ST-1 </t>
  </si>
  <si>
    <t xml:space="preserve">Łosice - Łosice ST-34 </t>
  </si>
  <si>
    <t xml:space="preserve">Wólka Dobryńska - Kodeń </t>
  </si>
  <si>
    <t xml:space="preserve">Wisznice - Mazanówka </t>
  </si>
  <si>
    <t xml:space="preserve">Biała Podlaska Sitnicka - Łosice </t>
  </si>
  <si>
    <t>Łosice - Niemojki</t>
  </si>
  <si>
    <t>Łosice - Łosice ST-14</t>
  </si>
  <si>
    <t>Łosice - Biała Podlaska</t>
  </si>
  <si>
    <t>Hołowczyce-Kornica</t>
  </si>
  <si>
    <t xml:space="preserve">Hołowczyce - Zakalinki </t>
  </si>
  <si>
    <t xml:space="preserve">Wólka Dobryńska - Lebiedziew </t>
  </si>
  <si>
    <t>Janów Podlaski - Pawłów</t>
  </si>
  <si>
    <t>Janów Podlaski - Janów 7 MOTEL</t>
  </si>
  <si>
    <t>Wólka Dobryńska - Kijowiec</t>
  </si>
  <si>
    <t xml:space="preserve">Łuków - Krzywda </t>
  </si>
  <si>
    <t xml:space="preserve">Parczew - Laski </t>
  </si>
  <si>
    <t xml:space="preserve">Parczew - Czemierniki </t>
  </si>
  <si>
    <t xml:space="preserve">Parczew - Suchowola </t>
  </si>
  <si>
    <t xml:space="preserve">Parczew - Delta </t>
  </si>
  <si>
    <t xml:space="preserve">Radzyń - ZOZ </t>
  </si>
  <si>
    <t xml:space="preserve">Parczew - Bank </t>
  </si>
  <si>
    <t xml:space="preserve">Radzyń - Bacutil </t>
  </si>
  <si>
    <t xml:space="preserve">Międzyrzec  - Zremb 2 </t>
  </si>
  <si>
    <t xml:space="preserve">Międzyrzec  - Zremb 1 </t>
  </si>
  <si>
    <t xml:space="preserve">Międzyrzec - Radzyń </t>
  </si>
  <si>
    <t xml:space="preserve">Łosice - Bukowice </t>
  </si>
  <si>
    <t xml:space="preserve">Janów Podlaski - Werchliś </t>
  </si>
  <si>
    <t>Część 2</t>
  </si>
  <si>
    <t>Część 3</t>
  </si>
  <si>
    <t>Część 4</t>
  </si>
  <si>
    <t>Część 8</t>
  </si>
  <si>
    <t>Część 9</t>
  </si>
  <si>
    <t>Kazimierz - Zagłoba</t>
  </si>
  <si>
    <t>Kazimierz - Karczmiska</t>
  </si>
  <si>
    <t>Puławy Rudy - Wronów</t>
  </si>
  <si>
    <t>Puławy Rudy - Michów</t>
  </si>
  <si>
    <t>Postępowanie nr POST/DYS/OL/00432/2026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</si>
</sst>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33">
    <xf numFmtId="0" fontId="0" fillId="0" borderId="0" xfId="0"/>
    <xf numFmtId="0" fontId="4" fillId="0" borderId="1" xfId="0" applyFont="1" applyBorder="1" applyAlignment="1">
      <alignment horizontal="center"/>
    </xf>
    <xf numFmtId="3" fontId="4" fillId="0" borderId="1" xfId="1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4" fontId="6" fillId="3" borderId="1" xfId="0" applyNumberFormat="1" applyFont="1" applyFill="1" applyBorder="1" applyAlignment="1">
      <alignment horizontal="center" wrapText="1"/>
    </xf>
    <xf numFmtId="4" fontId="0" fillId="0" borderId="0" xfId="0" applyNumberFormat="1"/>
    <xf numFmtId="0" fontId="0" fillId="4" borderId="0" xfId="0" applyFill="1"/>
    <xf numFmtId="0" fontId="3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9" fontId="9" fillId="5" borderId="8" xfId="1" applyFont="1" applyFill="1" applyBorder="1" applyAlignment="1">
      <alignment horizontal="center" vertical="center"/>
    </xf>
    <xf numFmtId="4" fontId="6" fillId="3" borderId="7" xfId="0" applyNumberFormat="1" applyFont="1" applyFill="1" applyBorder="1" applyAlignment="1">
      <alignment horizontal="center" wrapText="1"/>
    </xf>
    <xf numFmtId="0" fontId="4" fillId="0" borderId="6" xfId="0" applyFont="1" applyFill="1" applyBorder="1"/>
    <xf numFmtId="0" fontId="4" fillId="3" borderId="6" xfId="0" applyFont="1" applyFill="1" applyBorder="1"/>
    <xf numFmtId="0" fontId="4" fillId="3" borderId="9" xfId="0" applyFont="1" applyFill="1" applyBorder="1"/>
    <xf numFmtId="3" fontId="4" fillId="0" borderId="0" xfId="1" applyNumberFormat="1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center" vertical="center"/>
    </xf>
    <xf numFmtId="4" fontId="5" fillId="5" borderId="1" xfId="1" applyNumberFormat="1" applyFont="1" applyFill="1" applyBorder="1" applyAlignment="1">
      <alignment horizontal="center" vertical="center"/>
    </xf>
    <xf numFmtId="165" fontId="4" fillId="3" borderId="6" xfId="0" applyNumberFormat="1" applyFont="1" applyFill="1" applyBorder="1" applyAlignment="1">
      <alignment horizontal="center"/>
    </xf>
    <xf numFmtId="165" fontId="5" fillId="3" borderId="6" xfId="0" applyNumberFormat="1" applyFont="1" applyFill="1" applyBorder="1" applyAlignment="1">
      <alignment horizontal="center"/>
    </xf>
    <xf numFmtId="165" fontId="4" fillId="3" borderId="6" xfId="3" applyNumberFormat="1" applyFont="1" applyFill="1" applyBorder="1" applyAlignment="1">
      <alignment horizontal="center"/>
    </xf>
    <xf numFmtId="165" fontId="4" fillId="3" borderId="9" xfId="0" applyNumberFormat="1" applyFont="1" applyFill="1" applyBorder="1" applyAlignment="1">
      <alignment horizontal="center"/>
    </xf>
    <xf numFmtId="4" fontId="6" fillId="3" borderId="0" xfId="0" applyNumberFormat="1" applyFont="1" applyFill="1" applyBorder="1" applyAlignment="1">
      <alignment horizontal="center" wrapText="1"/>
    </xf>
    <xf numFmtId="2" fontId="0" fillId="5" borderId="3" xfId="0" applyNumberFormat="1" applyFill="1" applyBorder="1" applyAlignment="1">
      <alignment horizontal="center" wrapText="1"/>
    </xf>
    <xf numFmtId="2" fontId="0" fillId="5" borderId="4" xfId="0" applyNumberFormat="1" applyFill="1" applyBorder="1" applyAlignment="1">
      <alignment horizontal="center" wrapText="1"/>
    </xf>
    <xf numFmtId="2" fontId="0" fillId="5" borderId="5" xfId="0" applyNumberFormat="1" applyFill="1" applyBorder="1" applyAlignment="1">
      <alignment horizontal="center" wrapText="1"/>
    </xf>
    <xf numFmtId="0" fontId="7" fillId="4" borderId="3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</cellXfs>
  <cellStyles count="4">
    <cellStyle name="Normalny" xfId="0" builtinId="0"/>
    <cellStyle name="Normalny 148" xfId="2" xr:uid="{00000000-0005-0000-0000-000001000000}"/>
    <cellStyle name="Normalny 5 2" xfId="3" xr:uid="{00000000-0005-0000-0000-000002000000}"/>
    <cellStyle name="Procentowy" xfId="1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7"/>
  <sheetViews>
    <sheetView tabSelected="1" zoomScaleNormal="100" workbookViewId="0">
      <selection activeCell="G4" sqref="G4"/>
    </sheetView>
  </sheetViews>
  <sheetFormatPr defaultRowHeight="14.5" x14ac:dyDescent="0.35"/>
  <cols>
    <col min="1" max="1" width="11.81640625" customWidth="1"/>
    <col min="2" max="2" width="15.453125" customWidth="1"/>
    <col min="4" max="4" width="46.1796875" bestFit="1" customWidth="1"/>
    <col min="5" max="5" width="25.81640625" customWidth="1"/>
    <col min="6" max="7" width="14.453125" style="8" customWidth="1"/>
  </cols>
  <sheetData>
    <row r="1" spans="1:7" x14ac:dyDescent="0.35">
      <c r="A1" t="s">
        <v>0</v>
      </c>
    </row>
    <row r="2" spans="1:7" x14ac:dyDescent="0.35">
      <c r="A2" s="9" t="s">
        <v>64</v>
      </c>
      <c r="B2" s="9"/>
      <c r="C2" s="9"/>
      <c r="D2" s="9"/>
    </row>
    <row r="4" spans="1:7" ht="32.25" customHeight="1" thickBot="1" x14ac:dyDescent="0.4">
      <c r="A4" s="27" t="s">
        <v>1</v>
      </c>
      <c r="B4" s="28"/>
      <c r="C4" s="29"/>
      <c r="D4" s="14">
        <v>0.08</v>
      </c>
    </row>
    <row r="7" spans="1:7" ht="15" thickBot="1" x14ac:dyDescent="0.4"/>
    <row r="8" spans="1:7" ht="16" thickBot="1" x14ac:dyDescent="0.4">
      <c r="A8" s="30" t="s">
        <v>2</v>
      </c>
      <c r="B8" s="31"/>
      <c r="C8" s="31"/>
      <c r="D8" s="31"/>
      <c r="E8" s="31"/>
      <c r="F8" s="31"/>
      <c r="G8" s="32"/>
    </row>
    <row r="9" spans="1:7" x14ac:dyDescent="0.3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</row>
    <row r="10" spans="1:7" x14ac:dyDescent="0.35">
      <c r="A10" s="10" t="s">
        <v>3</v>
      </c>
      <c r="B10" s="10" t="s">
        <v>4</v>
      </c>
      <c r="C10" s="10" t="s">
        <v>5</v>
      </c>
      <c r="D10" s="10" t="s">
        <v>6</v>
      </c>
      <c r="E10" s="11" t="s">
        <v>7</v>
      </c>
      <c r="F10" s="12" t="s">
        <v>8</v>
      </c>
      <c r="G10" s="12" t="s">
        <v>9</v>
      </c>
    </row>
    <row r="11" spans="1:7" x14ac:dyDescent="0.35">
      <c r="A11" s="1">
        <v>1</v>
      </c>
      <c r="B11" s="13" t="s">
        <v>16</v>
      </c>
      <c r="C11" s="13" t="s">
        <v>11</v>
      </c>
      <c r="D11" s="16" t="s">
        <v>17</v>
      </c>
      <c r="E11" s="23">
        <v>18.23</v>
      </c>
      <c r="F11" s="21"/>
      <c r="G11" s="20">
        <f>IF(ISNUMBER($D$4),ROUND(F11+F11*$D$4,2),F11)</f>
        <v>0</v>
      </c>
    </row>
    <row r="12" spans="1:7" x14ac:dyDescent="0.35">
      <c r="A12" s="1">
        <v>2</v>
      </c>
      <c r="B12" s="13" t="s">
        <v>16</v>
      </c>
      <c r="C12" s="13" t="s">
        <v>11</v>
      </c>
      <c r="D12" s="16" t="s">
        <v>18</v>
      </c>
      <c r="E12" s="23">
        <v>9.23</v>
      </c>
      <c r="F12" s="21"/>
      <c r="G12" s="20">
        <f>IF(ISNUMBER($D$4),ROUND(F12+F12*$D$4,2),F12)</f>
        <v>0</v>
      </c>
    </row>
    <row r="13" spans="1:7" x14ac:dyDescent="0.35">
      <c r="A13" s="1">
        <v>3</v>
      </c>
      <c r="B13" s="13" t="s">
        <v>16</v>
      </c>
      <c r="C13" s="13" t="s">
        <v>11</v>
      </c>
      <c r="D13" s="16" t="s">
        <v>19</v>
      </c>
      <c r="E13" s="23">
        <v>12.643000000000001</v>
      </c>
      <c r="F13" s="21"/>
      <c r="G13" s="20">
        <f>IF(ISNUMBER($D$4),ROUND(F13+F13*$D$4,2),F13)</f>
        <v>0</v>
      </c>
    </row>
    <row r="14" spans="1:7" x14ac:dyDescent="0.35">
      <c r="A14" s="4"/>
      <c r="B14" s="5"/>
      <c r="C14" s="5"/>
      <c r="D14" s="6"/>
      <c r="E14" s="2" t="s">
        <v>10</v>
      </c>
      <c r="F14" s="15">
        <f>SUM(F11:F13)</f>
        <v>0</v>
      </c>
      <c r="G14" s="7">
        <f>SUM(G11:G13)</f>
        <v>0</v>
      </c>
    </row>
    <row r="15" spans="1:7" x14ac:dyDescent="0.35">
      <c r="A15" s="4"/>
      <c r="B15" s="5"/>
      <c r="C15" s="5"/>
      <c r="D15" s="6"/>
      <c r="E15" s="19"/>
    </row>
    <row r="17" spans="1:7" ht="15" thickBot="1" x14ac:dyDescent="0.4"/>
    <row r="18" spans="1:7" ht="16" thickBot="1" x14ac:dyDescent="0.4">
      <c r="A18" s="30" t="s">
        <v>55</v>
      </c>
      <c r="B18" s="31"/>
      <c r="C18" s="31"/>
      <c r="D18" s="31"/>
      <c r="E18" s="31"/>
      <c r="F18" s="31"/>
      <c r="G18" s="32"/>
    </row>
    <row r="19" spans="1:7" x14ac:dyDescent="0.35">
      <c r="A19" s="10">
        <v>1</v>
      </c>
      <c r="B19" s="10">
        <v>2</v>
      </c>
      <c r="C19" s="10">
        <v>3</v>
      </c>
      <c r="D19" s="10">
        <v>4</v>
      </c>
      <c r="E19" s="10">
        <v>5</v>
      </c>
      <c r="F19" s="10">
        <v>6</v>
      </c>
      <c r="G19" s="10">
        <v>7</v>
      </c>
    </row>
    <row r="20" spans="1:7" x14ac:dyDescent="0.35">
      <c r="A20" s="10" t="s">
        <v>3</v>
      </c>
      <c r="B20" s="10" t="s">
        <v>4</v>
      </c>
      <c r="C20" s="10" t="s">
        <v>5</v>
      </c>
      <c r="D20" s="10" t="s">
        <v>6</v>
      </c>
      <c r="E20" s="11" t="s">
        <v>7</v>
      </c>
      <c r="F20" s="12" t="s">
        <v>8</v>
      </c>
      <c r="G20" s="12" t="s">
        <v>9</v>
      </c>
    </row>
    <row r="21" spans="1:7" x14ac:dyDescent="0.35">
      <c r="A21" s="1">
        <v>1</v>
      </c>
      <c r="B21" s="13" t="s">
        <v>12</v>
      </c>
      <c r="C21" s="13" t="s">
        <v>21</v>
      </c>
      <c r="D21" s="16" t="s">
        <v>60</v>
      </c>
      <c r="E21" s="22">
        <v>44.016999999999996</v>
      </c>
      <c r="F21" s="21"/>
      <c r="G21" s="3">
        <f>IF(ISNUMBER($D$4),ROUND(F21+F21*$D$4,2),F21)</f>
        <v>0</v>
      </c>
    </row>
    <row r="22" spans="1:7" x14ac:dyDescent="0.35">
      <c r="A22" s="1">
        <v>2</v>
      </c>
      <c r="B22" s="13" t="s">
        <v>12</v>
      </c>
      <c r="C22" s="13" t="s">
        <v>21</v>
      </c>
      <c r="D22" s="16" t="s">
        <v>61</v>
      </c>
      <c r="E22" s="22">
        <v>46.136000000000003</v>
      </c>
      <c r="F22" s="21"/>
      <c r="G22" s="3">
        <f t="shared" ref="G22:G24" si="0">IF(ISNUMBER($D$4),ROUND(F22+F22*$D$4,2),F22)</f>
        <v>0</v>
      </c>
    </row>
    <row r="23" spans="1:7" x14ac:dyDescent="0.35">
      <c r="A23" s="1">
        <v>1</v>
      </c>
      <c r="B23" s="13" t="s">
        <v>12</v>
      </c>
      <c r="C23" s="13" t="s">
        <v>21</v>
      </c>
      <c r="D23" s="16" t="s">
        <v>63</v>
      </c>
      <c r="E23" s="22">
        <v>48.511000000000003</v>
      </c>
      <c r="F23" s="21"/>
      <c r="G23" s="3">
        <v>0</v>
      </c>
    </row>
    <row r="24" spans="1:7" x14ac:dyDescent="0.35">
      <c r="A24" s="1">
        <v>3</v>
      </c>
      <c r="B24" s="13" t="s">
        <v>12</v>
      </c>
      <c r="C24" s="13" t="s">
        <v>21</v>
      </c>
      <c r="D24" s="16" t="s">
        <v>62</v>
      </c>
      <c r="E24" s="22">
        <v>5.4429999999999996</v>
      </c>
      <c r="F24" s="21"/>
      <c r="G24" s="3">
        <f t="shared" si="0"/>
        <v>0</v>
      </c>
    </row>
    <row r="25" spans="1:7" x14ac:dyDescent="0.35">
      <c r="A25" s="4"/>
      <c r="B25" s="5"/>
      <c r="C25" s="5"/>
      <c r="D25" s="6"/>
      <c r="E25" s="2" t="s">
        <v>10</v>
      </c>
      <c r="F25" s="15">
        <f>SUM(F21:F24)</f>
        <v>0</v>
      </c>
      <c r="G25" s="7">
        <f>SUM(G21:G24)</f>
        <v>0</v>
      </c>
    </row>
    <row r="26" spans="1:7" x14ac:dyDescent="0.35">
      <c r="A26" s="4"/>
      <c r="B26" s="5"/>
      <c r="C26" s="5"/>
      <c r="D26" s="6"/>
      <c r="E26" s="19"/>
      <c r="F26" s="26"/>
      <c r="G26" s="26"/>
    </row>
    <row r="27" spans="1:7" x14ac:dyDescent="0.35">
      <c r="A27" s="4"/>
      <c r="B27" s="5"/>
      <c r="C27" s="5"/>
      <c r="D27" s="6"/>
      <c r="E27" s="19"/>
    </row>
    <row r="28" spans="1:7" ht="15" thickBot="1" x14ac:dyDescent="0.4">
      <c r="A28" s="4"/>
      <c r="B28" s="5"/>
      <c r="C28" s="5"/>
      <c r="D28" s="6"/>
      <c r="E28" s="19"/>
    </row>
    <row r="29" spans="1:7" ht="16" thickBot="1" x14ac:dyDescent="0.4">
      <c r="A29" s="30" t="s">
        <v>56</v>
      </c>
      <c r="B29" s="31"/>
      <c r="C29" s="31"/>
      <c r="D29" s="31"/>
      <c r="E29" s="31"/>
      <c r="F29" s="31"/>
      <c r="G29" s="32"/>
    </row>
    <row r="30" spans="1:7" x14ac:dyDescent="0.35">
      <c r="A30" s="10">
        <v>1</v>
      </c>
      <c r="B30" s="10">
        <v>2</v>
      </c>
      <c r="C30" s="10">
        <v>3</v>
      </c>
      <c r="D30" s="10">
        <v>4</v>
      </c>
      <c r="E30" s="10">
        <v>5</v>
      </c>
      <c r="F30" s="10">
        <v>6</v>
      </c>
      <c r="G30" s="10">
        <v>7</v>
      </c>
    </row>
    <row r="31" spans="1:7" x14ac:dyDescent="0.35">
      <c r="A31" s="10" t="s">
        <v>3</v>
      </c>
      <c r="B31" s="10" t="s">
        <v>4</v>
      </c>
      <c r="C31" s="10" t="s">
        <v>5</v>
      </c>
      <c r="D31" s="10" t="s">
        <v>6</v>
      </c>
      <c r="E31" s="11" t="s">
        <v>7</v>
      </c>
      <c r="F31" s="12" t="s">
        <v>8</v>
      </c>
      <c r="G31" s="12" t="s">
        <v>9</v>
      </c>
    </row>
    <row r="32" spans="1:7" x14ac:dyDescent="0.35">
      <c r="A32" s="1">
        <v>1</v>
      </c>
      <c r="B32" s="13" t="s">
        <v>13</v>
      </c>
      <c r="C32" s="13" t="s">
        <v>21</v>
      </c>
      <c r="D32" s="17" t="s">
        <v>36</v>
      </c>
      <c r="E32" s="22">
        <v>38.609000000000002</v>
      </c>
      <c r="F32" s="21"/>
      <c r="G32" s="3">
        <f>IF(ISNUMBER($D$4),ROUND(F32+F32*$D$4,2),F32)</f>
        <v>0</v>
      </c>
    </row>
    <row r="33" spans="1:7" x14ac:dyDescent="0.35">
      <c r="A33" s="1">
        <v>2</v>
      </c>
      <c r="B33" s="13" t="s">
        <v>13</v>
      </c>
      <c r="C33" s="13" t="s">
        <v>21</v>
      </c>
      <c r="D33" s="16" t="s">
        <v>37</v>
      </c>
      <c r="E33" s="22">
        <v>18.542999999999999</v>
      </c>
      <c r="F33" s="21"/>
      <c r="G33" s="3">
        <f t="shared" ref="G33:G35" si="1">IF(ISNUMBER($D$4),ROUND(F33+F33*$D$4,2),F33)</f>
        <v>0</v>
      </c>
    </row>
    <row r="34" spans="1:7" x14ac:dyDescent="0.35">
      <c r="A34" s="1">
        <v>3</v>
      </c>
      <c r="B34" s="13" t="s">
        <v>13</v>
      </c>
      <c r="C34" s="13" t="s">
        <v>21</v>
      </c>
      <c r="D34" s="17" t="s">
        <v>25</v>
      </c>
      <c r="E34" s="22">
        <v>22.824999999999999</v>
      </c>
      <c r="F34" s="21"/>
      <c r="G34" s="3">
        <f t="shared" si="1"/>
        <v>0</v>
      </c>
    </row>
    <row r="35" spans="1:7" x14ac:dyDescent="0.35">
      <c r="A35" s="1">
        <v>4</v>
      </c>
      <c r="B35" s="13" t="s">
        <v>13</v>
      </c>
      <c r="C35" s="13" t="s">
        <v>21</v>
      </c>
      <c r="D35" s="16" t="s">
        <v>27</v>
      </c>
      <c r="E35" s="22">
        <v>41.9</v>
      </c>
      <c r="F35" s="21"/>
      <c r="G35" s="3">
        <f t="shared" si="1"/>
        <v>0</v>
      </c>
    </row>
    <row r="36" spans="1:7" x14ac:dyDescent="0.35">
      <c r="A36" s="4"/>
      <c r="B36" s="5"/>
      <c r="C36" s="5"/>
      <c r="D36" s="6"/>
      <c r="E36" s="2" t="s">
        <v>10</v>
      </c>
      <c r="F36" s="15">
        <f>SUM(F32:F35)</f>
        <v>0</v>
      </c>
      <c r="G36" s="7">
        <f>SUM(G32:G35)</f>
        <v>0</v>
      </c>
    </row>
    <row r="37" spans="1:7" x14ac:dyDescent="0.35">
      <c r="A37" s="4"/>
      <c r="B37" s="5"/>
      <c r="C37" s="5"/>
      <c r="D37" s="6"/>
      <c r="E37" s="19"/>
    </row>
    <row r="38" spans="1:7" x14ac:dyDescent="0.35">
      <c r="A38" s="4"/>
      <c r="B38" s="5"/>
      <c r="C38" s="5"/>
      <c r="D38" s="6"/>
      <c r="E38" s="19"/>
    </row>
    <row r="39" spans="1:7" ht="15" thickBot="1" x14ac:dyDescent="0.4">
      <c r="A39" s="4"/>
      <c r="B39" s="5"/>
      <c r="C39" s="5"/>
      <c r="D39" s="6"/>
      <c r="E39" s="19"/>
    </row>
    <row r="40" spans="1:7" ht="16" thickBot="1" x14ac:dyDescent="0.4">
      <c r="A40" s="30" t="s">
        <v>57</v>
      </c>
      <c r="B40" s="31"/>
      <c r="C40" s="31"/>
      <c r="D40" s="31"/>
      <c r="E40" s="31"/>
      <c r="F40" s="31"/>
      <c r="G40" s="32"/>
    </row>
    <row r="41" spans="1:7" x14ac:dyDescent="0.35">
      <c r="A41" s="10">
        <v>1</v>
      </c>
      <c r="B41" s="10">
        <v>2</v>
      </c>
      <c r="C41" s="10">
        <v>3</v>
      </c>
      <c r="D41" s="10">
        <v>4</v>
      </c>
      <c r="E41" s="10">
        <v>5</v>
      </c>
      <c r="F41" s="10">
        <v>6</v>
      </c>
      <c r="G41" s="10">
        <v>7</v>
      </c>
    </row>
    <row r="42" spans="1:7" x14ac:dyDescent="0.35">
      <c r="A42" s="10" t="s">
        <v>3</v>
      </c>
      <c r="B42" s="10" t="s">
        <v>4</v>
      </c>
      <c r="C42" s="10" t="s">
        <v>5</v>
      </c>
      <c r="D42" s="10" t="s">
        <v>6</v>
      </c>
      <c r="E42" s="11" t="s">
        <v>7</v>
      </c>
      <c r="F42" s="12" t="s">
        <v>8</v>
      </c>
      <c r="G42" s="12" t="s">
        <v>9</v>
      </c>
    </row>
    <row r="43" spans="1:7" x14ac:dyDescent="0.35">
      <c r="A43" s="1">
        <v>1</v>
      </c>
      <c r="B43" s="13" t="s">
        <v>13</v>
      </c>
      <c r="C43" s="13" t="s">
        <v>21</v>
      </c>
      <c r="D43" s="17" t="s">
        <v>41</v>
      </c>
      <c r="E43" s="22">
        <v>28.51</v>
      </c>
      <c r="F43" s="21"/>
      <c r="G43" s="3">
        <f>IF(ISNUMBER($D$4),ROUND(F43+F43*$D$4,2),F43)</f>
        <v>0</v>
      </c>
    </row>
    <row r="44" spans="1:7" x14ac:dyDescent="0.35">
      <c r="A44" s="1">
        <v>2</v>
      </c>
      <c r="B44" s="13" t="s">
        <v>13</v>
      </c>
      <c r="C44" s="13" t="s">
        <v>21</v>
      </c>
      <c r="D44" s="17" t="s">
        <v>54</v>
      </c>
      <c r="E44" s="24">
        <v>42.289000000000001</v>
      </c>
      <c r="F44" s="21"/>
      <c r="G44" s="3">
        <f t="shared" ref="G44:G48" si="2">IF(ISNUMBER($D$4),ROUND(F44+F44*$D$4,2),F44)</f>
        <v>0</v>
      </c>
    </row>
    <row r="45" spans="1:7" x14ac:dyDescent="0.35">
      <c r="A45" s="1">
        <v>3</v>
      </c>
      <c r="B45" s="13" t="s">
        <v>13</v>
      </c>
      <c r="C45" s="13" t="s">
        <v>21</v>
      </c>
      <c r="D45" s="17" t="s">
        <v>23</v>
      </c>
      <c r="E45" s="22">
        <v>4.54</v>
      </c>
      <c r="F45" s="21"/>
      <c r="G45" s="3">
        <f t="shared" si="2"/>
        <v>0</v>
      </c>
    </row>
    <row r="46" spans="1:7" x14ac:dyDescent="0.35">
      <c r="A46" s="1">
        <v>4</v>
      </c>
      <c r="B46" s="13" t="s">
        <v>13</v>
      </c>
      <c r="C46" s="13" t="s">
        <v>21</v>
      </c>
      <c r="D46" s="17" t="s">
        <v>39</v>
      </c>
      <c r="E46" s="22">
        <v>31.946000000000002</v>
      </c>
      <c r="F46" s="21"/>
      <c r="G46" s="3">
        <f t="shared" si="2"/>
        <v>0</v>
      </c>
    </row>
    <row r="47" spans="1:7" x14ac:dyDescent="0.35">
      <c r="A47" s="1">
        <v>5</v>
      </c>
      <c r="B47" s="13" t="s">
        <v>13</v>
      </c>
      <c r="C47" s="13" t="s">
        <v>21</v>
      </c>
      <c r="D47" s="17" t="s">
        <v>26</v>
      </c>
      <c r="E47" s="22">
        <v>35.159999999999997</v>
      </c>
      <c r="F47" s="21"/>
      <c r="G47" s="3">
        <f t="shared" si="2"/>
        <v>0</v>
      </c>
    </row>
    <row r="48" spans="1:7" x14ac:dyDescent="0.35">
      <c r="A48" s="1">
        <v>6</v>
      </c>
      <c r="B48" s="13" t="s">
        <v>13</v>
      </c>
      <c r="C48" s="13" t="s">
        <v>21</v>
      </c>
      <c r="D48" s="17" t="s">
        <v>40</v>
      </c>
      <c r="E48" s="22">
        <v>5.4720000000000004</v>
      </c>
      <c r="F48" s="21"/>
      <c r="G48" s="3">
        <f t="shared" si="2"/>
        <v>0</v>
      </c>
    </row>
    <row r="49" spans="1:7" x14ac:dyDescent="0.35">
      <c r="A49" s="4"/>
      <c r="B49" s="5"/>
      <c r="C49" s="5"/>
      <c r="D49" s="6"/>
      <c r="E49" s="2" t="s">
        <v>10</v>
      </c>
      <c r="F49" s="15">
        <f>SUM(F43:F48)</f>
        <v>0</v>
      </c>
      <c r="G49" s="7">
        <f>SUM(G43:G48)</f>
        <v>0</v>
      </c>
    </row>
    <row r="50" spans="1:7" x14ac:dyDescent="0.35">
      <c r="A50" s="4"/>
      <c r="B50" s="5"/>
      <c r="C50" s="5"/>
      <c r="D50" s="6"/>
      <c r="E50" s="19"/>
    </row>
    <row r="51" spans="1:7" x14ac:dyDescent="0.35">
      <c r="A51" s="4"/>
      <c r="B51" s="5"/>
      <c r="C51" s="5"/>
      <c r="D51" s="6"/>
      <c r="E51" s="19"/>
    </row>
    <row r="52" spans="1:7" ht="15" thickBot="1" x14ac:dyDescent="0.4">
      <c r="A52" s="4"/>
      <c r="B52" s="5"/>
      <c r="C52" s="5"/>
      <c r="D52" s="6"/>
      <c r="E52" s="19"/>
    </row>
    <row r="53" spans="1:7" ht="16" thickBot="1" x14ac:dyDescent="0.4">
      <c r="A53" s="30" t="s">
        <v>14</v>
      </c>
      <c r="B53" s="31"/>
      <c r="C53" s="31"/>
      <c r="D53" s="31"/>
      <c r="E53" s="31"/>
      <c r="F53" s="31"/>
      <c r="G53" s="32"/>
    </row>
    <row r="54" spans="1:7" x14ac:dyDescent="0.35">
      <c r="A54" s="10">
        <v>1</v>
      </c>
      <c r="B54" s="10">
        <v>2</v>
      </c>
      <c r="C54" s="10">
        <v>3</v>
      </c>
      <c r="D54" s="10">
        <v>4</v>
      </c>
      <c r="E54" s="10">
        <v>5</v>
      </c>
      <c r="F54" s="10">
        <v>6</v>
      </c>
      <c r="G54" s="10">
        <v>7</v>
      </c>
    </row>
    <row r="55" spans="1:7" x14ac:dyDescent="0.35">
      <c r="A55" s="10" t="s">
        <v>3</v>
      </c>
      <c r="B55" s="10" t="s">
        <v>4</v>
      </c>
      <c r="C55" s="10" t="s">
        <v>5</v>
      </c>
      <c r="D55" s="10" t="s">
        <v>6</v>
      </c>
      <c r="E55" s="11" t="s">
        <v>7</v>
      </c>
      <c r="F55" s="12" t="s">
        <v>8</v>
      </c>
      <c r="G55" s="12" t="s">
        <v>9</v>
      </c>
    </row>
    <row r="56" spans="1:7" x14ac:dyDescent="0.35">
      <c r="A56" s="1">
        <v>1</v>
      </c>
      <c r="B56" s="13" t="s">
        <v>13</v>
      </c>
      <c r="C56" s="13" t="s">
        <v>21</v>
      </c>
      <c r="D56" s="16" t="s">
        <v>24</v>
      </c>
      <c r="E56" s="22">
        <v>38.472000000000001</v>
      </c>
      <c r="F56" s="21"/>
      <c r="G56" s="3">
        <f t="shared" ref="G56" si="3">IF(ISNUMBER($D$4),ROUND(F56+F56*$D$4,2),F56)</f>
        <v>0</v>
      </c>
    </row>
    <row r="57" spans="1:7" x14ac:dyDescent="0.35">
      <c r="A57" s="1">
        <v>2</v>
      </c>
      <c r="B57" s="13" t="s">
        <v>13</v>
      </c>
      <c r="C57" s="13" t="s">
        <v>21</v>
      </c>
      <c r="D57" s="16" t="s">
        <v>38</v>
      </c>
      <c r="E57" s="22">
        <v>28.806999999999999</v>
      </c>
      <c r="F57" s="21"/>
      <c r="G57" s="3">
        <f>IF(ISNUMBER($D$4),ROUND(F57+F57*$D$4,2),F57)</f>
        <v>0</v>
      </c>
    </row>
    <row r="58" spans="1:7" x14ac:dyDescent="0.35">
      <c r="A58" s="4"/>
      <c r="B58" s="5"/>
      <c r="C58" s="5"/>
      <c r="D58" s="6"/>
      <c r="E58" s="2" t="s">
        <v>10</v>
      </c>
      <c r="F58" s="15">
        <f>SUM(F56:F57)</f>
        <v>0</v>
      </c>
      <c r="G58" s="7">
        <f>SUM(G56:G57)</f>
        <v>0</v>
      </c>
    </row>
    <row r="59" spans="1:7" x14ac:dyDescent="0.35">
      <c r="A59" s="4"/>
      <c r="B59" s="5"/>
      <c r="C59" s="5"/>
      <c r="D59" s="6"/>
      <c r="E59" s="19"/>
    </row>
    <row r="60" spans="1:7" x14ac:dyDescent="0.35">
      <c r="A60" s="4"/>
      <c r="B60" s="5"/>
      <c r="C60" s="5"/>
      <c r="D60" s="6"/>
      <c r="E60" s="19"/>
    </row>
    <row r="61" spans="1:7" ht="15" thickBot="1" x14ac:dyDescent="0.4">
      <c r="A61" s="4"/>
      <c r="B61" s="5"/>
      <c r="C61" s="5"/>
      <c r="D61" s="6"/>
      <c r="E61" s="19"/>
    </row>
    <row r="62" spans="1:7" ht="16" thickBot="1" x14ac:dyDescent="0.4">
      <c r="A62" s="30" t="s">
        <v>15</v>
      </c>
      <c r="B62" s="31"/>
      <c r="C62" s="31"/>
      <c r="D62" s="31"/>
      <c r="E62" s="31"/>
      <c r="F62" s="31"/>
      <c r="G62" s="32"/>
    </row>
    <row r="63" spans="1:7" x14ac:dyDescent="0.35">
      <c r="A63" s="10">
        <v>1</v>
      </c>
      <c r="B63" s="10">
        <v>2</v>
      </c>
      <c r="C63" s="10">
        <v>3</v>
      </c>
      <c r="D63" s="10">
        <v>4</v>
      </c>
      <c r="E63" s="10">
        <v>5</v>
      </c>
      <c r="F63" s="10">
        <v>6</v>
      </c>
      <c r="G63" s="10">
        <v>7</v>
      </c>
    </row>
    <row r="64" spans="1:7" x14ac:dyDescent="0.35">
      <c r="A64" s="10" t="s">
        <v>3</v>
      </c>
      <c r="B64" s="10" t="s">
        <v>4</v>
      </c>
      <c r="C64" s="10" t="s">
        <v>5</v>
      </c>
      <c r="D64" s="10" t="s">
        <v>6</v>
      </c>
      <c r="E64" s="11" t="s">
        <v>7</v>
      </c>
      <c r="F64" s="12" t="s">
        <v>8</v>
      </c>
      <c r="G64" s="12" t="s">
        <v>9</v>
      </c>
    </row>
    <row r="65" spans="1:7" x14ac:dyDescent="0.35">
      <c r="A65" s="1">
        <v>1</v>
      </c>
      <c r="B65" s="13" t="s">
        <v>13</v>
      </c>
      <c r="C65" s="13" t="s">
        <v>21</v>
      </c>
      <c r="D65" s="16" t="s">
        <v>30</v>
      </c>
      <c r="E65" s="22">
        <v>72.444999999999993</v>
      </c>
      <c r="F65" s="21"/>
      <c r="G65" s="3">
        <f t="shared" ref="G65" si="4">IF(ISNUMBER($D$4),ROUND(F65+F65*$D$4,2),F65)</f>
        <v>0</v>
      </c>
    </row>
    <row r="66" spans="1:7" x14ac:dyDescent="0.35">
      <c r="A66" s="1">
        <v>2</v>
      </c>
      <c r="B66" s="13" t="s">
        <v>13</v>
      </c>
      <c r="C66" s="13" t="s">
        <v>21</v>
      </c>
      <c r="D66" s="16" t="s">
        <v>31</v>
      </c>
      <c r="E66" s="22">
        <v>102.7</v>
      </c>
      <c r="F66" s="21"/>
      <c r="G66" s="3">
        <f>IF(ISNUMBER($D$4),ROUND(F66+F66*$D$4,2),F66)</f>
        <v>0</v>
      </c>
    </row>
    <row r="67" spans="1:7" x14ac:dyDescent="0.35">
      <c r="A67" s="4"/>
      <c r="B67" s="5"/>
      <c r="C67" s="5"/>
      <c r="D67" s="6"/>
      <c r="E67" s="2" t="s">
        <v>10</v>
      </c>
      <c r="F67" s="15">
        <f>SUM(F65:F66)</f>
        <v>0</v>
      </c>
      <c r="G67" s="7">
        <f>SUM(G65:G66)</f>
        <v>0</v>
      </c>
    </row>
    <row r="68" spans="1:7" x14ac:dyDescent="0.35">
      <c r="A68" s="4"/>
      <c r="B68" s="5"/>
      <c r="C68" s="5"/>
      <c r="D68" s="6"/>
      <c r="E68" s="19"/>
    </row>
    <row r="69" spans="1:7" x14ac:dyDescent="0.35">
      <c r="A69" s="4"/>
      <c r="B69" s="5"/>
      <c r="C69" s="5"/>
      <c r="D69" s="6"/>
      <c r="E69" s="19"/>
    </row>
    <row r="70" spans="1:7" ht="15" thickBot="1" x14ac:dyDescent="0.4">
      <c r="A70" s="4"/>
      <c r="B70" s="5"/>
      <c r="C70" s="5"/>
      <c r="D70" s="6"/>
      <c r="E70" s="19"/>
    </row>
    <row r="71" spans="1:7" ht="16" thickBot="1" x14ac:dyDescent="0.4">
      <c r="A71" s="30" t="s">
        <v>20</v>
      </c>
      <c r="B71" s="31"/>
      <c r="C71" s="31"/>
      <c r="D71" s="31"/>
      <c r="E71" s="31"/>
      <c r="F71" s="31"/>
      <c r="G71" s="32"/>
    </row>
    <row r="72" spans="1:7" x14ac:dyDescent="0.35">
      <c r="A72" s="10">
        <v>1</v>
      </c>
      <c r="B72" s="10">
        <v>2</v>
      </c>
      <c r="C72" s="10">
        <v>3</v>
      </c>
      <c r="D72" s="10">
        <v>4</v>
      </c>
      <c r="E72" s="10">
        <v>5</v>
      </c>
      <c r="F72" s="10">
        <v>6</v>
      </c>
      <c r="G72" s="10">
        <v>7</v>
      </c>
    </row>
    <row r="73" spans="1:7" ht="51" customHeight="1" x14ac:dyDescent="0.35">
      <c r="A73" s="10" t="s">
        <v>3</v>
      </c>
      <c r="B73" s="10" t="s">
        <v>4</v>
      </c>
      <c r="C73" s="10" t="s">
        <v>5</v>
      </c>
      <c r="D73" s="10" t="s">
        <v>6</v>
      </c>
      <c r="E73" s="11" t="s">
        <v>7</v>
      </c>
      <c r="F73" s="12" t="s">
        <v>8</v>
      </c>
      <c r="G73" s="12" t="s">
        <v>9</v>
      </c>
    </row>
    <row r="74" spans="1:7" x14ac:dyDescent="0.35">
      <c r="A74" s="1">
        <v>1</v>
      </c>
      <c r="B74" s="13" t="s">
        <v>13</v>
      </c>
      <c r="C74" s="13" t="s">
        <v>21</v>
      </c>
      <c r="D74" s="18" t="s">
        <v>53</v>
      </c>
      <c r="E74" s="25">
        <v>56.033000000000001</v>
      </c>
      <c r="F74" s="21"/>
      <c r="G74" s="3">
        <f>IF(ISNUMBER($D$4),ROUND(F74+F74*$D$4,2),F74)</f>
        <v>0</v>
      </c>
    </row>
    <row r="75" spans="1:7" x14ac:dyDescent="0.35">
      <c r="A75" s="1">
        <v>2</v>
      </c>
      <c r="B75" s="13" t="s">
        <v>13</v>
      </c>
      <c r="C75" s="13" t="s">
        <v>21</v>
      </c>
      <c r="D75" s="17" t="s">
        <v>28</v>
      </c>
      <c r="E75" s="22">
        <v>1.8540000000000001</v>
      </c>
      <c r="F75" s="21"/>
      <c r="G75" s="3">
        <f t="shared" ref="G75:G77" si="5">IF(ISNUMBER($D$4),ROUND(F75+F75*$D$4,2),F75)</f>
        <v>0</v>
      </c>
    </row>
    <row r="76" spans="1:7" x14ac:dyDescent="0.35">
      <c r="A76" s="1">
        <v>3</v>
      </c>
      <c r="B76" s="13" t="s">
        <v>13</v>
      </c>
      <c r="C76" s="13" t="s">
        <v>21</v>
      </c>
      <c r="D76" s="17" t="s">
        <v>29</v>
      </c>
      <c r="E76" s="22">
        <v>3.4369999999999998</v>
      </c>
      <c r="F76" s="21"/>
      <c r="G76" s="3">
        <f t="shared" si="5"/>
        <v>0</v>
      </c>
    </row>
    <row r="77" spans="1:7" x14ac:dyDescent="0.35">
      <c r="A77" s="1">
        <v>4</v>
      </c>
      <c r="B77" s="13" t="s">
        <v>13</v>
      </c>
      <c r="C77" s="13" t="s">
        <v>21</v>
      </c>
      <c r="D77" s="17" t="s">
        <v>22</v>
      </c>
      <c r="E77" s="22">
        <v>8.67</v>
      </c>
      <c r="F77" s="21"/>
      <c r="G77" s="3">
        <f t="shared" si="5"/>
        <v>0</v>
      </c>
    </row>
    <row r="78" spans="1:7" x14ac:dyDescent="0.35">
      <c r="A78" s="1">
        <v>5</v>
      </c>
      <c r="B78" s="13" t="s">
        <v>13</v>
      </c>
      <c r="C78" s="13" t="s">
        <v>21</v>
      </c>
      <c r="D78" s="17" t="s">
        <v>32</v>
      </c>
      <c r="E78" s="22">
        <v>56.417999999999999</v>
      </c>
      <c r="F78" s="21"/>
      <c r="G78" s="3">
        <f t="shared" ref="G78:G81" si="6">IF(ISNUMBER($D$4),ROUND(F78+F78*$D$4,2),F78)</f>
        <v>0</v>
      </c>
    </row>
    <row r="79" spans="1:7" x14ac:dyDescent="0.35">
      <c r="A79" s="1">
        <v>6</v>
      </c>
      <c r="B79" s="13" t="s">
        <v>13</v>
      </c>
      <c r="C79" s="13" t="s">
        <v>21</v>
      </c>
      <c r="D79" s="17" t="s">
        <v>34</v>
      </c>
      <c r="E79" s="22">
        <v>0.22</v>
      </c>
      <c r="F79" s="21"/>
      <c r="G79" s="3">
        <f t="shared" si="6"/>
        <v>0</v>
      </c>
    </row>
    <row r="80" spans="1:7" x14ac:dyDescent="0.35">
      <c r="A80" s="1">
        <v>7</v>
      </c>
      <c r="B80" s="13" t="s">
        <v>13</v>
      </c>
      <c r="C80" s="13" t="s">
        <v>21</v>
      </c>
      <c r="D80" s="17" t="s">
        <v>35</v>
      </c>
      <c r="E80" s="22">
        <v>67.037000000000006</v>
      </c>
      <c r="F80" s="21"/>
      <c r="G80" s="3">
        <v>0</v>
      </c>
    </row>
    <row r="81" spans="1:7" x14ac:dyDescent="0.35">
      <c r="A81" s="1">
        <v>8</v>
      </c>
      <c r="B81" s="13" t="s">
        <v>13</v>
      </c>
      <c r="C81" s="13" t="s">
        <v>21</v>
      </c>
      <c r="D81" s="17" t="s">
        <v>33</v>
      </c>
      <c r="E81" s="22">
        <v>33.976999999999997</v>
      </c>
      <c r="F81" s="21"/>
      <c r="G81" s="3">
        <f t="shared" si="6"/>
        <v>0</v>
      </c>
    </row>
    <row r="82" spans="1:7" x14ac:dyDescent="0.35">
      <c r="A82" s="4"/>
      <c r="B82" s="5"/>
      <c r="C82" s="5"/>
      <c r="D82" s="6"/>
      <c r="E82" s="2" t="s">
        <v>10</v>
      </c>
      <c r="F82" s="15">
        <f>SUM(F74:F81)</f>
        <v>0</v>
      </c>
      <c r="G82" s="7">
        <f>SUM(G74:G81)</f>
        <v>0</v>
      </c>
    </row>
    <row r="83" spans="1:7" x14ac:dyDescent="0.35">
      <c r="A83" s="4"/>
      <c r="B83" s="5"/>
      <c r="C83" s="5"/>
      <c r="D83" s="6"/>
      <c r="E83" s="19"/>
    </row>
    <row r="84" spans="1:7" x14ac:dyDescent="0.35">
      <c r="A84" s="4"/>
      <c r="B84" s="5"/>
      <c r="C84" s="5"/>
      <c r="D84" s="6"/>
      <c r="E84" s="19"/>
    </row>
    <row r="85" spans="1:7" ht="15" thickBot="1" x14ac:dyDescent="0.4">
      <c r="A85" s="4"/>
      <c r="B85" s="5"/>
      <c r="C85" s="5"/>
      <c r="D85" s="6"/>
      <c r="E85" s="19"/>
    </row>
    <row r="86" spans="1:7" ht="16" thickBot="1" x14ac:dyDescent="0.4">
      <c r="A86" s="30" t="s">
        <v>58</v>
      </c>
      <c r="B86" s="31"/>
      <c r="C86" s="31"/>
      <c r="D86" s="31"/>
      <c r="E86" s="31"/>
      <c r="F86" s="31"/>
      <c r="G86" s="32"/>
    </row>
    <row r="87" spans="1:7" x14ac:dyDescent="0.35">
      <c r="A87" s="10">
        <v>1</v>
      </c>
      <c r="B87" s="10">
        <v>2</v>
      </c>
      <c r="C87" s="10">
        <v>3</v>
      </c>
      <c r="D87" s="10">
        <v>4</v>
      </c>
      <c r="E87" s="10">
        <v>5</v>
      </c>
      <c r="F87" s="10">
        <v>6</v>
      </c>
      <c r="G87" s="10">
        <v>7</v>
      </c>
    </row>
    <row r="88" spans="1:7" x14ac:dyDescent="0.35">
      <c r="A88" s="10" t="s">
        <v>3</v>
      </c>
      <c r="B88" s="10" t="s">
        <v>4</v>
      </c>
      <c r="C88" s="10" t="s">
        <v>5</v>
      </c>
      <c r="D88" s="10" t="s">
        <v>6</v>
      </c>
      <c r="E88" s="11" t="s">
        <v>7</v>
      </c>
      <c r="F88" s="12" t="s">
        <v>8</v>
      </c>
      <c r="G88" s="12" t="s">
        <v>9</v>
      </c>
    </row>
    <row r="89" spans="1:7" x14ac:dyDescent="0.35">
      <c r="A89" s="1">
        <v>1</v>
      </c>
      <c r="B89" s="13" t="s">
        <v>16</v>
      </c>
      <c r="C89" s="13" t="s">
        <v>21</v>
      </c>
      <c r="D89" s="16" t="s">
        <v>43</v>
      </c>
      <c r="E89" s="22">
        <v>85.52</v>
      </c>
      <c r="F89" s="21"/>
      <c r="G89" s="3">
        <f>IF(ISNUMBER($D$4),ROUND(F89+F89*$D$4,2),F89)</f>
        <v>0</v>
      </c>
    </row>
    <row r="90" spans="1:7" x14ac:dyDescent="0.35">
      <c r="A90" s="1">
        <v>2</v>
      </c>
      <c r="B90" s="13" t="s">
        <v>16</v>
      </c>
      <c r="C90" s="13" t="s">
        <v>21</v>
      </c>
      <c r="D90" s="16" t="s">
        <v>44</v>
      </c>
      <c r="E90" s="22">
        <v>49.43</v>
      </c>
      <c r="F90" s="21"/>
      <c r="G90" s="3">
        <f t="shared" ref="G90:G93" si="7">IF(ISNUMBER($D$4),ROUND(F90+F90*$D$4,2),F90)</f>
        <v>0</v>
      </c>
    </row>
    <row r="91" spans="1:7" x14ac:dyDescent="0.35">
      <c r="A91" s="1">
        <v>3</v>
      </c>
      <c r="B91" s="13" t="s">
        <v>16</v>
      </c>
      <c r="C91" s="13" t="s">
        <v>21</v>
      </c>
      <c r="D91" s="16" t="s">
        <v>46</v>
      </c>
      <c r="E91" s="22">
        <v>31.2</v>
      </c>
      <c r="F91" s="21"/>
      <c r="G91" s="3">
        <f t="shared" si="7"/>
        <v>0</v>
      </c>
    </row>
    <row r="92" spans="1:7" x14ac:dyDescent="0.35">
      <c r="A92" s="1">
        <v>4</v>
      </c>
      <c r="B92" s="13" t="s">
        <v>16</v>
      </c>
      <c r="C92" s="13" t="s">
        <v>21</v>
      </c>
      <c r="D92" s="16" t="s">
        <v>48</v>
      </c>
      <c r="E92" s="22">
        <v>3.6</v>
      </c>
      <c r="F92" s="21"/>
      <c r="G92" s="3">
        <v>0</v>
      </c>
    </row>
    <row r="93" spans="1:7" x14ac:dyDescent="0.35">
      <c r="A93" s="1">
        <v>5</v>
      </c>
      <c r="B93" s="13" t="s">
        <v>16</v>
      </c>
      <c r="C93" s="13" t="s">
        <v>21</v>
      </c>
      <c r="D93" s="16" t="s">
        <v>45</v>
      </c>
      <c r="E93" s="22">
        <v>35.200000000000003</v>
      </c>
      <c r="F93" s="21"/>
      <c r="G93" s="3">
        <f t="shared" si="7"/>
        <v>0</v>
      </c>
    </row>
    <row r="94" spans="1:7" x14ac:dyDescent="0.35">
      <c r="A94" s="4"/>
      <c r="B94" s="5"/>
      <c r="C94" s="5"/>
      <c r="D94" s="6"/>
      <c r="E94" s="2" t="s">
        <v>10</v>
      </c>
      <c r="F94" s="15">
        <f>SUM(F89:F93)</f>
        <v>0</v>
      </c>
      <c r="G94" s="7">
        <f>SUM(G89:G93)</f>
        <v>0</v>
      </c>
    </row>
    <row r="97" spans="1:7" ht="15" thickBot="1" x14ac:dyDescent="0.4"/>
    <row r="98" spans="1:7" ht="16" thickBot="1" x14ac:dyDescent="0.4">
      <c r="A98" s="30" t="s">
        <v>59</v>
      </c>
      <c r="B98" s="31"/>
      <c r="C98" s="31"/>
      <c r="D98" s="31"/>
      <c r="E98" s="31"/>
      <c r="F98" s="31"/>
      <c r="G98" s="32"/>
    </row>
    <row r="99" spans="1:7" x14ac:dyDescent="0.35">
      <c r="A99" s="10">
        <v>1</v>
      </c>
      <c r="B99" s="10">
        <v>2</v>
      </c>
      <c r="C99" s="10">
        <v>3</v>
      </c>
      <c r="D99" s="10">
        <v>4</v>
      </c>
      <c r="E99" s="10">
        <v>5</v>
      </c>
      <c r="F99" s="10">
        <v>6</v>
      </c>
      <c r="G99" s="10">
        <v>7</v>
      </c>
    </row>
    <row r="100" spans="1:7" x14ac:dyDescent="0.35">
      <c r="A100" s="10" t="s">
        <v>3</v>
      </c>
      <c r="B100" s="10" t="s">
        <v>4</v>
      </c>
      <c r="C100" s="10" t="s">
        <v>5</v>
      </c>
      <c r="D100" s="10" t="s">
        <v>6</v>
      </c>
      <c r="E100" s="11" t="s">
        <v>7</v>
      </c>
      <c r="F100" s="12" t="s">
        <v>8</v>
      </c>
      <c r="G100" s="12" t="s">
        <v>9</v>
      </c>
    </row>
    <row r="101" spans="1:7" x14ac:dyDescent="0.35">
      <c r="A101" s="1">
        <v>1</v>
      </c>
      <c r="B101" s="13" t="s">
        <v>16</v>
      </c>
      <c r="C101" s="13" t="s">
        <v>21</v>
      </c>
      <c r="D101" s="16" t="s">
        <v>42</v>
      </c>
      <c r="E101" s="22">
        <v>2.3199999999999998</v>
      </c>
      <c r="F101" s="21"/>
      <c r="G101" s="3">
        <f>IF(ISNUMBER($D$4),ROUND(F101+F101*$D$4,2),F101)</f>
        <v>0</v>
      </c>
    </row>
    <row r="102" spans="1:7" x14ac:dyDescent="0.35">
      <c r="A102" s="1">
        <v>2</v>
      </c>
      <c r="B102" s="13" t="s">
        <v>16</v>
      </c>
      <c r="C102" s="13" t="s">
        <v>21</v>
      </c>
      <c r="D102" s="16" t="s">
        <v>47</v>
      </c>
      <c r="E102" s="22">
        <v>11.2</v>
      </c>
      <c r="F102" s="21"/>
      <c r="G102" s="3">
        <f t="shared" ref="G102:G106" si="8">IF(ISNUMBER($D$4),ROUND(F102+F102*$D$4,2),F102)</f>
        <v>0</v>
      </c>
    </row>
    <row r="103" spans="1:7" x14ac:dyDescent="0.35">
      <c r="A103" s="1">
        <v>3</v>
      </c>
      <c r="B103" s="13" t="s">
        <v>16</v>
      </c>
      <c r="C103" s="13" t="s">
        <v>21</v>
      </c>
      <c r="D103" s="16" t="s">
        <v>49</v>
      </c>
      <c r="E103" s="22">
        <v>7.61</v>
      </c>
      <c r="F103" s="21"/>
      <c r="G103" s="3">
        <f t="shared" si="8"/>
        <v>0</v>
      </c>
    </row>
    <row r="104" spans="1:7" x14ac:dyDescent="0.35">
      <c r="A104" s="1">
        <v>4</v>
      </c>
      <c r="B104" s="13" t="s">
        <v>16</v>
      </c>
      <c r="C104" s="13" t="s">
        <v>21</v>
      </c>
      <c r="D104" s="16" t="s">
        <v>50</v>
      </c>
      <c r="E104" s="22">
        <v>1.01</v>
      </c>
      <c r="F104" s="21"/>
      <c r="G104" s="3">
        <f t="shared" si="8"/>
        <v>0</v>
      </c>
    </row>
    <row r="105" spans="1:7" x14ac:dyDescent="0.35">
      <c r="A105" s="1">
        <v>5</v>
      </c>
      <c r="B105" s="13" t="s">
        <v>16</v>
      </c>
      <c r="C105" s="13" t="s">
        <v>21</v>
      </c>
      <c r="D105" s="16" t="s">
        <v>51</v>
      </c>
      <c r="E105" s="22">
        <v>1.01</v>
      </c>
      <c r="F105" s="21"/>
      <c r="G105" s="3">
        <f t="shared" si="8"/>
        <v>0</v>
      </c>
    </row>
    <row r="106" spans="1:7" x14ac:dyDescent="0.35">
      <c r="A106" s="1">
        <v>6</v>
      </c>
      <c r="B106" s="13" t="s">
        <v>16</v>
      </c>
      <c r="C106" s="13" t="s">
        <v>21</v>
      </c>
      <c r="D106" s="16" t="s">
        <v>52</v>
      </c>
      <c r="E106" s="22">
        <v>48.505000000000003</v>
      </c>
      <c r="F106" s="21"/>
      <c r="G106" s="3">
        <f t="shared" si="8"/>
        <v>0</v>
      </c>
    </row>
    <row r="107" spans="1:7" x14ac:dyDescent="0.35">
      <c r="A107" s="4"/>
      <c r="B107" s="5"/>
      <c r="C107" s="5"/>
      <c r="D107" s="6"/>
      <c r="E107" s="2" t="s">
        <v>10</v>
      </c>
      <c r="F107" s="15">
        <f>SUM(F101:F106)</f>
        <v>0</v>
      </c>
      <c r="G107" s="7">
        <f>SUM(G101:G106)</f>
        <v>0</v>
      </c>
    </row>
  </sheetData>
  <mergeCells count="10">
    <mergeCell ref="A4:C4"/>
    <mergeCell ref="A8:G8"/>
    <mergeCell ref="A98:G98"/>
    <mergeCell ref="A18:G18"/>
    <mergeCell ref="A86:G86"/>
    <mergeCell ref="A40:G40"/>
    <mergeCell ref="A53:G53"/>
    <mergeCell ref="A62:G62"/>
    <mergeCell ref="A71:G71"/>
    <mergeCell ref="A29:G29"/>
  </mergeCells>
  <dataValidations count="1">
    <dataValidation type="list" allowBlank="1" showInputMessage="1" showErrorMessage="1" sqref="D4" xr:uid="{00000000-0002-0000-0000-000000000000}">
      <mc:AlternateContent xmlns:x12ac="http://schemas.microsoft.com/office/spreadsheetml/2011/1/ac" xmlns:mc="http://schemas.openxmlformats.org/markup-compatibility/2006">
        <mc:Choice Requires="x12ac">
          <x12ac:list>8%,"""ZWOLNIENIE Z VAT"""</x12ac:list>
        </mc:Choice>
        <mc:Fallback>
          <formula1>"8%,""ZWOLNIENIE Z VAT"""</formula1>
        </mc:Fallback>
      </mc:AlternateContent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4.1 Formularz cenowy.xlsx</dmsv2BaseFileName>
    <dmsv2BaseDisplayName xmlns="http://schemas.microsoft.com/sharepoint/v3">Załącznik 4.1 Formularz cenowy</dmsv2BaseDisplayName>
    <dmsv2SWPP2ObjectNumber xmlns="http://schemas.microsoft.com/sharepoint/v3">POST/DYS/OL/GZ/00432/2026                         </dmsv2SWPP2ObjectNumber>
    <dmsv2SWPP2SumMD5 xmlns="http://schemas.microsoft.com/sharepoint/v3">efa4513bef1f1d8767580a0777543cd5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706214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24371752</dmsv2BaseClientSystemDocumentID>
    <dmsv2BaseModifiedByID xmlns="http://schemas.microsoft.com/sharepoint/v3">11603682</dmsv2BaseModifiedByID>
    <dmsv2BaseCreatedByID xmlns="http://schemas.microsoft.com/sharepoint/v3">11603682</dmsv2BaseCreatedByID>
    <dmsv2SWPP2ObjectDepartment xmlns="http://schemas.microsoft.com/sharepoint/v3">00000001000700010000000000020009</dmsv2SWPP2ObjectDepartment>
    <dmsv2SWPP2ObjectName xmlns="http://schemas.microsoft.com/sharepoint/v3">Postępowanie</dmsv2SWPP2ObjectName>
    <_dlc_DocId xmlns="a19cb1c7-c5c7-46d4-85ae-d83685407bba">PR4UJWENCY6Q-371514832-6828</_dlc_DocId>
    <_dlc_DocIdUrl xmlns="a19cb1c7-c5c7-46d4-85ae-d83685407bba">
      <Url>https://swpp2.dms.gkpge.pl/sites/42/_layouts/15/DocIdRedir.aspx?ID=PR4UJWENCY6Q-371514832-6828</Url>
      <Description>PR4UJWENCY6Q-371514832-6828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DE1D01B1DADF134AA39E14A1EF417381" ma:contentTypeVersion="0" ma:contentTypeDescription="SWPP2 Dokument bazowy" ma:contentTypeScope="" ma:versionID="64865a5c4ca9d65cfda3319e75bb2429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721C0C-D181-4F09-AD08-CBFA58D2D982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ced2267e-b060-4042-b0ba-ca0549759dbe"/>
    <ds:schemaRef ds:uri="http://schemas.microsoft.com/office/infopath/2007/PartnerControls"/>
    <ds:schemaRef ds:uri="http://www.w3.org/XML/1998/namespace"/>
    <ds:schemaRef ds:uri="http://schemas.microsoft.com/sharepoint/v3"/>
    <ds:schemaRef ds:uri="a19cb1c7-c5c7-46d4-85ae-d83685407bba"/>
  </ds:schemaRefs>
</ds:datastoreItem>
</file>

<file path=customXml/itemProps2.xml><?xml version="1.0" encoding="utf-8"?>
<ds:datastoreItem xmlns:ds="http://schemas.openxmlformats.org/officeDocument/2006/customXml" ds:itemID="{92197FB3-9BF5-4AB4-A5C7-89D3C39B26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01F5F3-5D8C-4851-A623-D19E157BE5D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DEB1BDF-DB47-44B5-AC6E-3EF675A458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pomocniczy</vt:lpstr>
    </vt:vector>
  </TitlesOfParts>
  <Manager/>
  <Company>PGE Systemy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Kozłowski Przemysław [PGE Dystr. O.Łódź]</dc:creator>
  <cp:keywords/>
  <dc:description/>
  <cp:lastModifiedBy>Mazur Katarzyna [PGE Dystr. O.Lublin]</cp:lastModifiedBy>
  <cp:revision/>
  <dcterms:created xsi:type="dcterms:W3CDTF">2023-07-19T11:16:48Z</dcterms:created>
  <dcterms:modified xsi:type="dcterms:W3CDTF">2026-02-15T21:46:28Z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0x0101891000DE1D01B1DADF134AA39E14A1EF417381</vt:lpwstr>
  </property>
  <property fmtid="{D5CDD505-2E9C-101B-9397-08002B2CF9AE}" pid="3" name="_dlc_DocIdItemGuid">
    <vt:lpwstr>b089169c-03b7-4b4e-8d4b-f9d5f5cae25b</vt:lpwstr>
  </property>
</Properties>
</file>